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5. HK\Hodnocení bez podpisů\"/>
    </mc:Choice>
  </mc:AlternateContent>
  <xr:revisionPtr revIDLastSave="0" documentId="13_ncr:1_{948ED6F9-32F8-45A8-BA77-180217F691DF}" xr6:coauthVersionLast="47" xr6:coauthVersionMax="47" xr10:uidLastSave="{00000000-0000-0000-0000-000000000000}"/>
  <bookViews>
    <workbookView xWindow="-110" yWindow="-110" windowWidth="19420" windowHeight="10300" xr2:uid="{9E9582D3-537F-4528-8F83-2DC3162178DA}"/>
  </bookViews>
  <sheets>
    <sheet name="Krácení v projektu paušál_4939" sheetId="1" r:id="rId1"/>
    <sheet name="vzorce" sheetId="2" state="hidden" r:id="rId2"/>
  </sheets>
  <definedNames>
    <definedName name="_xlnm._FilterDatabase" localSheetId="0" hidden="1">'Krácení v projektu paušál_4939'!$A$14:$J$70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<sst xmlns="http://schemas.openxmlformats.org/spreadsheetml/2006/main" count="62" uniqueCount="58">
  <si>
    <t>Název projektu:</t>
  </si>
  <si>
    <t>Terénní forma nízkoprahového klubu Kruháč</t>
  </si>
  <si>
    <t>Název žadatele:</t>
  </si>
  <si>
    <t>Diakonie ČCE - středisko v Jablonci nad Nisou</t>
  </si>
  <si>
    <t xml:space="preserve">Registrační číslo projektu: </t>
  </si>
  <si>
    <t>CZ.03.02.01/00/24_065/0004939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</si>
  <si>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</si>
  <si>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</si>
  <si>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</si>
  <si>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</si>
  <si>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</si>
  <si>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</si>
  <si>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</si>
  <si>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</si>
  <si>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</si>
  <si>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</si>
  <si>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</si>
  <si>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</si>
  <si>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</si>
  <si>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</si>
  <si>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</si>
  <si>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</si>
  <si>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</si>
  <si>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</si>
  <si>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</si>
  <si>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</si>
  <si>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</si>
  <si>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</si>
  <si>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</si>
  <si>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</si>
  <si>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koordinátor 0,5 HPP</t>
  </si>
  <si>
    <t xml:space="preserve"> krácení na polovinu úvazku vzhledem k náplni práce a jeho zapojení a přejmenování položky v souvislosti s krácením na 0,25 HPP</t>
  </si>
  <si>
    <t>1.1.1.2</t>
  </si>
  <si>
    <t>pracovník v sociálních službách 2,0 HPP</t>
  </si>
  <si>
    <t>1.1.1.3</t>
  </si>
  <si>
    <t>sociální pracovník 0,5 HPP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</si>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</sst>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workbookViewId="0">
      <selection activeCell="A4" sqref="A4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4.5" x14ac:dyDescent="0.3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" thickBot="1" x14ac:dyDescent="0.4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" thickBot="1" x14ac:dyDescent="0.4"/>
    <row r="5" spans="1:12" s="15" customFormat="1" ht="15" thickBot="1" x14ac:dyDescent="0.4">
      <c r="A5" s="66" t="s">
        <v>6</v>
      </c>
      <c r="B5" s="67"/>
      <c r="C5" s="50">
        <f>SUM(E15:E70)</f>
        <v>6435000</v>
      </c>
      <c r="D5" s="1"/>
      <c r="E5" s="72" t="s">
        <v>7</v>
      </c>
      <c r="F5" s="73"/>
      <c r="G5" s="16">
        <v>0.4</v>
      </c>
    </row>
    <row r="6" spans="1:12" s="15" customFormat="1" ht="15" thickBot="1" x14ac:dyDescent="0.4">
      <c r="A6" s="70" t="s">
        <v>8</v>
      </c>
      <c r="B6" s="71"/>
      <c r="C6" s="51">
        <f>SUM(E15:E70)*(G5+1)</f>
        <v>9009000</v>
      </c>
      <c r="D6" s="1"/>
      <c r="E6"/>
      <c r="F6"/>
      <c r="G6"/>
      <c r="H6"/>
      <c r="I6"/>
      <c r="J6"/>
    </row>
    <row r="7" spans="1:12" s="15" customFormat="1" ht="14.5" x14ac:dyDescent="0.35">
      <c r="A7" s="68" t="s">
        <v>9</v>
      </c>
      <c r="B7" s="69"/>
      <c r="C7" s="52">
        <f>SUM(I15:I70)</f>
        <v>652680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70" t="s">
        <v>10</v>
      </c>
      <c r="B8" s="71"/>
      <c r="C8" s="53">
        <f>SUM(I15:I70)*(G5+1)</f>
        <v>913752</v>
      </c>
      <c r="E8"/>
      <c r="F8"/>
      <c r="G8"/>
      <c r="H8"/>
      <c r="I8"/>
      <c r="J8"/>
    </row>
    <row r="9" spans="1:12" s="15" customFormat="1" ht="14.5" x14ac:dyDescent="0.35">
      <c r="A9" s="68" t="s">
        <v>11</v>
      </c>
      <c r="B9" s="69"/>
      <c r="C9" s="54">
        <f>SUM(H15:H70)</f>
        <v>5782320</v>
      </c>
      <c r="E9"/>
      <c r="F9"/>
      <c r="G9"/>
      <c r="H9"/>
      <c r="I9"/>
      <c r="J9"/>
    </row>
    <row r="10" spans="1:12" s="15" customFormat="1" ht="15" thickBot="1" x14ac:dyDescent="0.4">
      <c r="A10" s="74" t="s">
        <v>12</v>
      </c>
      <c r="B10" s="75"/>
      <c r="C10" s="55">
        <f>ROUND(SUM(H15:H70)*(G5+1),2)</f>
        <v>8095248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75" x14ac:dyDescent="0.25">
      <c r="A18" s="29" t="s">
        <v>29</v>
      </c>
      <c r="B18" s="30" t="s">
        <v>30</v>
      </c>
      <c r="C18" s="37">
        <v>36260</v>
      </c>
      <c r="D18" s="37">
        <v>36</v>
      </c>
      <c r="E18" s="10">
        <f t="shared" ref="E18:E55" si="3">C18*D18</f>
        <v>1305360</v>
      </c>
      <c r="F18" s="41">
        <v>18130</v>
      </c>
      <c r="G18" s="37">
        <v>36</v>
      </c>
      <c r="H18" s="11">
        <f t="shared" si="1"/>
        <v>652680</v>
      </c>
      <c r="I18" s="12">
        <f t="shared" si="2"/>
        <v>652680</v>
      </c>
      <c r="J18" s="45" t="s">
        <v>31</v>
      </c>
      <c r="K18" s="17"/>
    </row>
    <row r="19" spans="1:11" ht="25" x14ac:dyDescent="0.25">
      <c r="A19" s="29" t="s">
        <v>32</v>
      </c>
      <c r="B19" s="30" t="s">
        <v>33</v>
      </c>
      <c r="C19" s="37">
        <v>55661</v>
      </c>
      <c r="D19" s="37">
        <v>72</v>
      </c>
      <c r="E19" s="10">
        <f t="shared" si="3"/>
        <v>4007592</v>
      </c>
      <c r="F19" s="41">
        <v>55661</v>
      </c>
      <c r="G19" s="37">
        <v>72</v>
      </c>
      <c r="H19" s="11">
        <f t="shared" si="1"/>
        <v>4007592</v>
      </c>
      <c r="I19" s="12">
        <f t="shared" si="2"/>
        <v>0</v>
      </c>
      <c r="J19" s="45"/>
      <c r="K19" s="17"/>
    </row>
    <row r="20" spans="1:11" x14ac:dyDescent="0.25">
      <c r="A20" s="29" t="s">
        <v>34</v>
      </c>
      <c r="B20" s="30" t="s">
        <v>35</v>
      </c>
      <c r="C20" s="37">
        <v>31168</v>
      </c>
      <c r="D20" s="37">
        <v>36</v>
      </c>
      <c r="E20" s="10">
        <f t="shared" si="3"/>
        <v>1122048</v>
      </c>
      <c r="F20" s="41">
        <v>31168</v>
      </c>
      <c r="G20" s="37">
        <v>36</v>
      </c>
      <c r="H20" s="11">
        <f t="shared" si="1"/>
        <v>1122048</v>
      </c>
      <c r="I20" s="12">
        <f t="shared" si="2"/>
        <v>0</v>
      </c>
      <c r="J20" s="45"/>
      <c r="K20" s="17"/>
    </row>
    <row r="21" spans="1:11" x14ac:dyDescent="0.25">
      <c r="A21" s="29" t="s">
        <v>36</v>
      </c>
      <c r="B21" s="30" t="s">
        <v>37</v>
      </c>
      <c r="C21" s="37">
        <v>0</v>
      </c>
      <c r="D21" s="37">
        <v>0</v>
      </c>
      <c r="E21" s="10">
        <f t="shared" si="3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x14ac:dyDescent="0.25">
      <c r="A22" s="29" t="s">
        <v>38</v>
      </c>
      <c r="B22" s="30" t="s">
        <v>39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x14ac:dyDescent="0.25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x14ac:dyDescent="0.25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t="25" x14ac:dyDescent="0.25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5" x14ac:dyDescent="0.25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x14ac:dyDescent="0.25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" x14ac:dyDescent="0.25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x14ac:dyDescent="0.25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x14ac:dyDescent="0.25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x14ac:dyDescent="0.25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x14ac:dyDescent="0.25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paušál_4939'!A15:A70</f>
        <v>1</v>
      </c>
      <c r="B1" t="str" cm="1">
        <f t="array" ref="B1:B56">'Krácení v projektu paušál_4939'!B15:B70</f>
        <v>Celkové způsobilé výdaje</v>
      </c>
      <c r="C1" cm="1">
        <f t="array" ref="C1:C56">'Krácení v projektu paušál_4939'!C15:C70</f>
        <v>0</v>
      </c>
      <c r="D1" cm="1">
        <f t="array" ref="D1:D56">'Krácení v projektu paušál_4939'!D15:D70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54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55</v>
      </c>
      <c r="G3" s="58" t="s">
        <v>18</v>
      </c>
    </row>
    <row r="4" spans="1:7" x14ac:dyDescent="0.35">
      <c r="A4" t="str">
        <v>1.1.1.1</v>
      </c>
      <c r="B4" t="str">
        <v>koordinátor 0,5 HPP</v>
      </c>
      <c r="C4">
        <v>36260</v>
      </c>
      <c r="D4">
        <v>36</v>
      </c>
      <c r="F4" s="57" t="s">
        <v>44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pracovník v sociálních službách 2,0 HPP</v>
      </c>
      <c r="C5">
        <v>55661</v>
      </c>
      <c r="D5">
        <v>72</v>
      </c>
      <c r="F5" s="57" t="s">
        <v>56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sociální pracovník 0,5 HPP</v>
      </c>
      <c r="C6">
        <v>31168</v>
      </c>
      <c r="D6">
        <v>36</v>
      </c>
      <c r="F6" s="59" t="s">
        <v>57</v>
      </c>
      <c r="G6" s="59">
        <f>G4+G5</f>
        <v>0</v>
      </c>
    </row>
    <row r="7" spans="1:7" x14ac:dyDescent="0.3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35">
      <c r="A8" t="str">
        <v>1.1.3</v>
      </c>
      <c r="B8" t="str">
        <v>Dohody o provedení práce</v>
      </c>
      <c r="C8">
        <v>0</v>
      </c>
      <c r="D8">
        <v>0</v>
      </c>
    </row>
    <row r="9" spans="1:7" x14ac:dyDescent="0.35">
      <c r="A9" t="str">
        <v>1.2</v>
      </c>
      <c r="B9" t="str">
        <v>Paušální sazba</v>
      </c>
      <c r="C9">
        <v>0</v>
      </c>
      <c r="D9">
        <v>0</v>
      </c>
    </row>
    <row r="10" spans="1:7" x14ac:dyDescent="0.35">
      <c r="A10" t="str">
        <v>1.3</v>
      </c>
      <c r="B10" t="str">
        <v>Mzdové příspěvky</v>
      </c>
      <c r="C10">
        <v>0</v>
      </c>
      <c r="D10">
        <v>0</v>
      </c>
    </row>
    <row r="11" spans="1:7" x14ac:dyDescent="0.35">
      <c r="A11" t="str">
        <v>1.3.1</v>
      </c>
      <c r="B11" t="str">
        <v>Mzdové příspěvky na pracovní místa</v>
      </c>
      <c r="C11">
        <v>0</v>
      </c>
      <c r="D11">
        <v>0</v>
      </c>
    </row>
    <row r="12" spans="1:7" x14ac:dyDescent="0.35">
      <c r="A12" t="str">
        <v>1.3.2</v>
      </c>
      <c r="B12" t="str">
        <v>Mzdové příspěvky - účast na vzdělávací akci</v>
      </c>
      <c r="C12">
        <v>0</v>
      </c>
      <c r="D12">
        <v>0</v>
      </c>
    </row>
    <row r="13" spans="1:7" x14ac:dyDescent="0.35">
      <c r="A13" t="str">
        <v>2</v>
      </c>
      <c r="B13" t="str">
        <v>Celkové nezpůsobilé výdaje</v>
      </c>
      <c r="C13">
        <v>0</v>
      </c>
      <c r="D13">
        <v>0</v>
      </c>
    </row>
    <row r="14" spans="1:7" x14ac:dyDescent="0.35">
      <c r="A14" t="str">
        <v>3</v>
      </c>
      <c r="B14" t="str">
        <v>Pro informaci - CZV neinvestiční</v>
      </c>
      <c r="C14">
        <v>0</v>
      </c>
      <c r="D14">
        <v>0</v>
      </c>
    </row>
    <row r="15" spans="1:7" x14ac:dyDescent="0.35">
      <c r="A15" t="str">
        <v>4</v>
      </c>
      <c r="B15" t="str">
        <v>Pro informaci - CZV investiční</v>
      </c>
      <c r="C15">
        <v>0</v>
      </c>
      <c r="D15">
        <v>0</v>
      </c>
    </row>
    <row r="16" spans="1:7" x14ac:dyDescent="0.35">
      <c r="A16">
        <v>0</v>
      </c>
      <c r="B16">
        <v>0</v>
      </c>
      <c r="C16">
        <v>0</v>
      </c>
      <c r="D16">
        <v>0</v>
      </c>
    </row>
    <row r="17" spans="1:4" x14ac:dyDescent="0.35">
      <c r="A17">
        <v>0</v>
      </c>
      <c r="B17">
        <v>0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paušál_4939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2024-12-11T09:44:30Z</dcterms:modified>
  <cp:category/>
  <cp:contentStatus/>
</cp:coreProperties>
</file>